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70" windowWidth="13740" windowHeight="8385"/>
  </bookViews>
  <sheets>
    <sheet name="PRINCIPAL" sheetId="1" r:id="rId1"/>
  </sheets>
  <definedNames>
    <definedName name="_xlnm._FilterDatabase" localSheetId="0" hidden="1">PRINCIPAL!$A$8:$I$12</definedName>
    <definedName name="_xlnm.Print_Area" localSheetId="0">PRINCIPAL!$A$1:$I$30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A12" i="1"/>
  <c r="G11"/>
  <c r="G10"/>
  <c r="G12"/>
  <c r="G9"/>
</calcChain>
</file>

<file path=xl/sharedStrings.xml><?xml version="1.0" encoding="utf-8"?>
<sst xmlns="http://schemas.openxmlformats.org/spreadsheetml/2006/main" count="49" uniqueCount="41">
  <si>
    <t>SUPERINTENDÊNCIA ESTADUAL DE COMPRAS E LICITAÇÕES</t>
  </si>
  <si>
    <t>ITEM</t>
  </si>
  <si>
    <t>Dif. %</t>
  </si>
  <si>
    <t>CONSUMO ESTIMADO</t>
  </si>
  <si>
    <t xml:space="preserve"> </t>
  </si>
  <si>
    <t>ESPECIFICAÇÃO</t>
  </si>
  <si>
    <t>EMPRESA DETENTORA</t>
  </si>
  <si>
    <t>GOVERNO DO ESTADO DE RONDÔNIA</t>
  </si>
  <si>
    <t>PREÇO REGISTRADO</t>
  </si>
  <si>
    <t>EMP.</t>
  </si>
  <si>
    <t>RAZÃO SOCIAL</t>
  </si>
  <si>
    <t xml:space="preserve">                                      </t>
  </si>
  <si>
    <t>MÁRCIO ROGÉRIO GABRIEL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</si>
  <si>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</si>
  <si>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</si>
  <si>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</si>
  <si>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Registro de Preços/SUPEL</t>
  </si>
  <si>
    <t>UND</t>
  </si>
  <si>
    <t>PREÇO DE MERCADO</t>
  </si>
  <si>
    <t>PERIODICIDADE</t>
  </si>
  <si>
    <t>TRIMESTRAL</t>
  </si>
  <si>
    <t>PREGÃO ELETRÔNICO: 317/2014</t>
  </si>
  <si>
    <t>DATA DE PUBLICAÇÃO NO DOE: 28/07/2014</t>
  </si>
  <si>
    <t>DATA DE HOMOLOGAÇÃO: 16/07/2014</t>
  </si>
  <si>
    <t>PROCESSO N° 01-1712.01675-2013</t>
  </si>
  <si>
    <t>OBJETO:  PRESTAÇÃ0 DE SERVIÇOS DE LIMPEZA - SESAU</t>
  </si>
  <si>
    <t>ANEXO ÚNICO DA ATA DE REGISTRO DE PREÇOS Nº 138/2014</t>
  </si>
  <si>
    <t>LIMPEZA DE CAIXA DE ESGOTO (70CM X 70CM/ 60CM X 60CM/ 50CM X 50CM).</t>
  </si>
  <si>
    <t>LIMPEZA DE CAIXA DE ESGOTO (1,00 X 1,00M).</t>
  </si>
  <si>
    <t>LIMPEZA DE CAIXA DE ESGOTO (60CM X 60CM / 50CM X 50 CM).</t>
  </si>
  <si>
    <t>DESOBSTRUÇÃO DE TUBULAÇÃO DA REDE DE ESGOTO.</t>
  </si>
  <si>
    <t>METRO LINEAR</t>
  </si>
  <si>
    <t>BIMESTRAL</t>
  </si>
  <si>
    <t>EMOPS SERVIÇOS E COMÉRCIO LTDA</t>
  </si>
  <si>
    <t>CNPJ: 04.796.496/0001-02</t>
  </si>
  <si>
    <t>Porto Velho - RO Fone:  (69) 3217-4100/4108</t>
  </si>
  <si>
    <t>Av. Gov. Jorge Texeira, 2295, Liberdade</t>
  </si>
  <si>
    <t>Email:samilafrota@gotmail.com</t>
  </si>
  <si>
    <t>SAMILA DA SILVA FROTA</t>
  </si>
  <si>
    <t>Representante: CPF: 739.729.082-53</t>
  </si>
  <si>
    <t xml:space="preserve"> DETENTORA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</si>
</sst>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#,##0;[Red]#,##0"/>
    <numFmt numFmtId="167" formatCode="#,##0.00;[Red]#,##0.00"/>
    <numFmt numFmtId="168" formatCode="&quot;R$&quot;\ #,##0.00"/>
    <numFmt numFmtId="169" formatCode="#,##0.00_ ;\-#,##0.00\ "/>
  </numFmts>
  <fonts count="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Fill="1" applyBorder="1" applyAlignment="1"/>
    <xf numFmtId="10" fontId="2" fillId="0" borderId="3" xfId="0" applyNumberFormat="1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167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166" fontId="3" fillId="0" borderId="3" xfId="1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168" fontId="3" fillId="0" borderId="3" xfId="0" applyNumberFormat="1" applyFont="1" applyFill="1" applyBorder="1" applyAlignment="1">
      <alignment horizontal="center" vertical="center" wrapText="1"/>
    </xf>
    <xf numFmtId="4" fontId="2" fillId="0" borderId="3" xfId="2" applyNumberFormat="1" applyFont="1" applyFill="1" applyBorder="1" applyAlignment="1">
      <alignment horizontal="center" vertical="center"/>
    </xf>
    <xf numFmtId="4" fontId="2" fillId="0" borderId="3" xfId="2" applyNumberFormat="1" applyFont="1" applyFill="1" applyBorder="1" applyAlignment="1">
      <alignment horizontal="center" vertical="center" wrapText="1"/>
    </xf>
    <xf numFmtId="169" fontId="2" fillId="0" borderId="3" xfId="2" applyNumberFormat="1" applyFont="1" applyFill="1" applyBorder="1" applyAlignment="1">
      <alignment horizontal="center" vertical="center"/>
    </xf>
    <xf numFmtId="169" fontId="2" fillId="0" borderId="3" xfId="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left" vertical="center"/>
    </xf>
    <xf numFmtId="168" fontId="3" fillId="0" borderId="1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horizontal="left" vertical="center"/>
    </xf>
    <xf numFmtId="168" fontId="3" fillId="0" borderId="0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168" fontId="3" fillId="0" borderId="2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Border="1"/>
    <xf numFmtId="0" fontId="1" fillId="0" borderId="0" xfId="0" applyFont="1"/>
    <xf numFmtId="0" fontId="6" fillId="0" borderId="0" xfId="0" applyFont="1" applyBorder="1"/>
    <xf numFmtId="0" fontId="6" fillId="0" borderId="0" xfId="0" applyFont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4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2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2" fontId="3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2" fontId="3" fillId="0" borderId="6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0</xdr:row>
      <xdr:rowOff>36443</xdr:rowOff>
    </xdr:from>
    <xdr:to>
      <xdr:col>4</xdr:col>
      <xdr:colOff>28576</xdr:colOff>
      <xdr:row>0</xdr:row>
      <xdr:rowOff>628650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43475" y="36443"/>
          <a:ext cx="638176" cy="5922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view="pageBreakPreview" zoomScaleSheetLayoutView="100" workbookViewId="0">
      <selection activeCell="F17" sqref="F17"/>
    </sheetView>
  </sheetViews>
  <sheetFormatPr defaultRowHeight="12.75"/>
  <cols>
    <col min="1" max="1" width="9" style="7" customWidth="1"/>
    <col min="2" max="2" width="46.85546875" style="17" customWidth="1"/>
    <col min="3" max="6" width="13.7109375" style="1" customWidth="1"/>
    <col min="7" max="7" width="13.7109375" style="7" customWidth="1"/>
    <col min="8" max="8" width="13.7109375" style="37" customWidth="1"/>
    <col min="9" max="9" width="18.28515625" style="37" customWidth="1"/>
  </cols>
  <sheetData>
    <row r="1" spans="1:9" ht="52.5" customHeight="1">
      <c r="A1" s="65" t="s">
        <v>4</v>
      </c>
      <c r="B1" s="65"/>
      <c r="C1" s="65"/>
      <c r="D1" s="65"/>
      <c r="E1" s="65"/>
      <c r="F1" s="65"/>
      <c r="G1" s="65"/>
      <c r="H1" s="65"/>
      <c r="I1" s="65"/>
    </row>
    <row r="2" spans="1:9">
      <c r="A2" s="65" t="s">
        <v>7</v>
      </c>
      <c r="B2" s="65"/>
      <c r="C2" s="65"/>
      <c r="D2" s="65"/>
      <c r="E2" s="65"/>
      <c r="F2" s="65"/>
      <c r="G2" s="65"/>
      <c r="H2" s="65"/>
      <c r="I2" s="65"/>
    </row>
    <row r="3" spans="1:9" ht="13.5" thickBot="1">
      <c r="A3" s="67" t="s">
        <v>0</v>
      </c>
      <c r="B3" s="67"/>
      <c r="C3" s="67"/>
      <c r="D3" s="67"/>
      <c r="E3" s="67"/>
      <c r="F3" s="67"/>
      <c r="G3" s="67"/>
      <c r="H3" s="67"/>
      <c r="I3" s="67"/>
    </row>
    <row r="4" spans="1:9">
      <c r="A4" s="10" t="s">
        <v>24</v>
      </c>
      <c r="C4" s="10"/>
      <c r="D4" s="10"/>
      <c r="E4" s="10"/>
      <c r="F4" s="11"/>
      <c r="H4" s="38" t="s">
        <v>21</v>
      </c>
      <c r="I4" s="39"/>
    </row>
    <row r="5" spans="1:9">
      <c r="A5" s="12" t="s">
        <v>25</v>
      </c>
      <c r="B5" s="19"/>
      <c r="C5" s="12"/>
      <c r="D5" s="12"/>
      <c r="E5" s="12"/>
      <c r="F5" s="13"/>
      <c r="G5" s="21"/>
      <c r="H5" s="40" t="s">
        <v>22</v>
      </c>
      <c r="I5" s="41"/>
    </row>
    <row r="6" spans="1:9" ht="13.5" thickBot="1">
      <c r="A6" s="14" t="s">
        <v>26</v>
      </c>
      <c r="B6" s="22"/>
      <c r="C6" s="14"/>
      <c r="D6" s="14"/>
      <c r="E6" s="14"/>
      <c r="F6" s="15"/>
      <c r="G6" s="36"/>
      <c r="H6" s="42" t="s">
        <v>23</v>
      </c>
      <c r="I6" s="43"/>
    </row>
    <row r="7" spans="1:9">
      <c r="A7" s="6"/>
      <c r="B7" s="2"/>
      <c r="C7" s="2"/>
      <c r="D7" s="2"/>
      <c r="E7" s="2"/>
      <c r="F7" s="26"/>
      <c r="G7" s="21"/>
    </row>
    <row r="8" spans="1:9" s="9" customFormat="1" ht="22.5">
      <c r="A8" s="8" t="s">
        <v>1</v>
      </c>
      <c r="B8" s="8" t="s">
        <v>5</v>
      </c>
      <c r="C8" s="23" t="s">
        <v>17</v>
      </c>
      <c r="D8" s="23" t="s">
        <v>19</v>
      </c>
      <c r="E8" s="23" t="s">
        <v>3</v>
      </c>
      <c r="F8" s="24" t="s">
        <v>18</v>
      </c>
      <c r="G8" s="24" t="s">
        <v>2</v>
      </c>
      <c r="H8" s="29" t="s">
        <v>8</v>
      </c>
      <c r="I8" s="24" t="s">
        <v>6</v>
      </c>
    </row>
    <row r="9" spans="1:9" s="5" customFormat="1" ht="22.5">
      <c r="A9" s="25">
        <v>1</v>
      </c>
      <c r="B9" s="34" t="s">
        <v>27</v>
      </c>
      <c r="C9" s="53" t="s">
        <v>17</v>
      </c>
      <c r="D9" s="53" t="s">
        <v>20</v>
      </c>
      <c r="E9" s="53">
        <v>85</v>
      </c>
      <c r="F9" s="32">
        <v>33.340000000000003</v>
      </c>
      <c r="G9" s="4">
        <f>(H9/F9)-100%</f>
        <v>-7.1985602879425237E-3</v>
      </c>
      <c r="H9" s="30">
        <v>33.1</v>
      </c>
      <c r="I9" s="20" t="s">
        <v>33</v>
      </c>
    </row>
    <row r="10" spans="1:9" s="5" customFormat="1" ht="22.5">
      <c r="A10" s="25">
        <v>2</v>
      </c>
      <c r="B10" s="34" t="s">
        <v>28</v>
      </c>
      <c r="C10" s="53" t="s">
        <v>17</v>
      </c>
      <c r="D10" s="53" t="s">
        <v>32</v>
      </c>
      <c r="E10" s="53">
        <v>191</v>
      </c>
      <c r="F10" s="32">
        <v>33.340000000000003</v>
      </c>
      <c r="G10" s="4">
        <f t="shared" ref="G10:G12" si="0">(H10/F10)-100%</f>
        <v>-1.0197960407918538E-2</v>
      </c>
      <c r="H10" s="30">
        <v>33</v>
      </c>
      <c r="I10" s="20" t="s">
        <v>33</v>
      </c>
    </row>
    <row r="11" spans="1:9" s="5" customFormat="1" ht="22.5">
      <c r="A11" s="25">
        <v>3</v>
      </c>
      <c r="B11" s="34" t="s">
        <v>29</v>
      </c>
      <c r="C11" s="53" t="s">
        <v>17</v>
      </c>
      <c r="D11" s="53" t="s">
        <v>32</v>
      </c>
      <c r="E11" s="53">
        <v>112</v>
      </c>
      <c r="F11" s="33">
        <v>33.340000000000003</v>
      </c>
      <c r="G11" s="4">
        <f>(H11/F11)-100%</f>
        <v>-1.0197960407918538E-2</v>
      </c>
      <c r="H11" s="31">
        <v>33</v>
      </c>
      <c r="I11" s="20" t="s">
        <v>33</v>
      </c>
    </row>
    <row r="12" spans="1:9" s="5" customFormat="1" ht="22.5">
      <c r="A12" s="25">
        <f t="shared" ref="A12" si="1">A11+1</f>
        <v>4</v>
      </c>
      <c r="B12" s="34" t="s">
        <v>30</v>
      </c>
      <c r="C12" s="53" t="s">
        <v>31</v>
      </c>
      <c r="D12" s="53"/>
      <c r="E12" s="53">
        <v>12042.04</v>
      </c>
      <c r="F12" s="33">
        <v>33.340000000000003</v>
      </c>
      <c r="G12" s="4">
        <f t="shared" si="0"/>
        <v>-0.1811637672465507</v>
      </c>
      <c r="H12" s="31">
        <v>27.3</v>
      </c>
      <c r="I12" s="20" t="s">
        <v>33</v>
      </c>
    </row>
    <row r="15" spans="1:9">
      <c r="A15" s="3" t="s">
        <v>11</v>
      </c>
      <c r="B15" s="16" t="s">
        <v>12</v>
      </c>
      <c r="C15" s="16"/>
      <c r="D15" s="16"/>
      <c r="E15" s="16"/>
      <c r="G15" s="68" t="s">
        <v>13</v>
      </c>
      <c r="H15" s="68"/>
      <c r="I15" s="68"/>
    </row>
    <row r="16" spans="1:9">
      <c r="A16" s="17" t="s">
        <v>14</v>
      </c>
      <c r="B16" s="27" t="s">
        <v>15</v>
      </c>
      <c r="C16" s="52"/>
      <c r="D16" s="52"/>
      <c r="E16" s="27"/>
      <c r="G16" s="69" t="s">
        <v>16</v>
      </c>
      <c r="H16" s="69"/>
      <c r="I16" s="69"/>
    </row>
    <row r="19" spans="1:11">
      <c r="A19" s="28" t="s">
        <v>40</v>
      </c>
      <c r="B19" s="28"/>
      <c r="C19" s="28"/>
      <c r="D19" s="28"/>
      <c r="E19" s="28"/>
    </row>
    <row r="20" spans="1:11">
      <c r="A20" s="28"/>
      <c r="B20" s="28"/>
      <c r="C20" s="28"/>
      <c r="D20" s="28"/>
      <c r="E20" s="28"/>
      <c r="F20" s="54"/>
      <c r="G20" s="21"/>
      <c r="H20" s="55"/>
      <c r="I20" s="55"/>
      <c r="J20" s="5"/>
      <c r="K20" s="5"/>
    </row>
    <row r="21" spans="1:11" s="50" customFormat="1">
      <c r="A21" s="18" t="s">
        <v>9</v>
      </c>
      <c r="B21" s="59" t="s">
        <v>10</v>
      </c>
      <c r="C21" s="57"/>
      <c r="D21" s="57"/>
      <c r="E21" s="28"/>
      <c r="F21" s="56"/>
      <c r="G21" s="51"/>
      <c r="H21" s="66"/>
      <c r="I21" s="66"/>
      <c r="J21" s="49"/>
      <c r="K21" s="49"/>
    </row>
    <row r="22" spans="1:11" s="48" customFormat="1">
      <c r="A22" s="44">
        <v>1</v>
      </c>
      <c r="B22" s="60" t="s">
        <v>33</v>
      </c>
      <c r="C22" s="35"/>
      <c r="D22" s="35"/>
      <c r="E22" s="46"/>
      <c r="F22" s="54"/>
      <c r="G22" s="21"/>
      <c r="H22" s="35"/>
      <c r="I22" s="35"/>
      <c r="J22" s="47"/>
      <c r="K22" s="47"/>
    </row>
    <row r="23" spans="1:11" s="48" customFormat="1">
      <c r="A23" s="44"/>
      <c r="B23" s="61" t="s">
        <v>34</v>
      </c>
      <c r="C23" s="35"/>
      <c r="D23" s="35"/>
      <c r="E23" s="46"/>
      <c r="F23" s="54"/>
      <c r="G23" s="21"/>
      <c r="H23" s="35"/>
      <c r="I23" s="35"/>
      <c r="J23" s="47"/>
      <c r="K23" s="47"/>
    </row>
    <row r="24" spans="1:11" s="48" customFormat="1">
      <c r="A24" s="44"/>
      <c r="B24" s="61" t="s">
        <v>36</v>
      </c>
      <c r="C24" s="35"/>
      <c r="D24" s="35"/>
      <c r="E24" s="46"/>
      <c r="F24" s="54"/>
      <c r="G24" s="21"/>
      <c r="H24" s="35"/>
      <c r="I24" s="35"/>
      <c r="J24" s="47"/>
      <c r="K24" s="47"/>
    </row>
    <row r="25" spans="1:11" s="48" customFormat="1">
      <c r="A25" s="44"/>
      <c r="B25" s="61" t="s">
        <v>35</v>
      </c>
      <c r="C25" s="35"/>
      <c r="D25" s="35"/>
      <c r="E25" s="46"/>
      <c r="F25" s="54"/>
      <c r="G25" s="21"/>
      <c r="H25" s="35"/>
      <c r="I25" s="35"/>
      <c r="J25" s="47"/>
      <c r="K25" s="47"/>
    </row>
    <row r="26" spans="1:11" s="48" customFormat="1">
      <c r="A26" s="44"/>
      <c r="B26" s="61" t="s">
        <v>37</v>
      </c>
      <c r="C26" s="35"/>
      <c r="D26" s="35"/>
      <c r="E26" s="46"/>
      <c r="F26" s="54"/>
      <c r="G26" s="21"/>
      <c r="H26" s="35"/>
      <c r="I26" s="35"/>
      <c r="J26" s="47"/>
      <c r="K26" s="47"/>
    </row>
    <row r="27" spans="1:11" s="48" customFormat="1">
      <c r="A27" s="44"/>
      <c r="B27" s="61"/>
      <c r="C27" s="35"/>
      <c r="D27" s="35"/>
      <c r="E27" s="46"/>
      <c r="F27" s="54"/>
      <c r="G27" s="21"/>
      <c r="H27" s="35"/>
      <c r="I27" s="35"/>
      <c r="J27" s="47"/>
      <c r="K27" s="47"/>
    </row>
    <row r="28" spans="1:11" s="48" customFormat="1">
      <c r="A28" s="44"/>
      <c r="B28" s="62" t="s">
        <v>38</v>
      </c>
      <c r="C28" s="58"/>
      <c r="D28" s="58"/>
      <c r="E28" s="46"/>
      <c r="F28" s="54"/>
      <c r="G28" s="21"/>
      <c r="H28" s="35"/>
      <c r="I28" s="35"/>
      <c r="J28" s="47"/>
      <c r="K28" s="47"/>
    </row>
    <row r="29" spans="1:11" s="48" customFormat="1">
      <c r="A29" s="45"/>
      <c r="B29" s="63" t="s">
        <v>39</v>
      </c>
      <c r="C29" s="58"/>
      <c r="D29" s="58"/>
      <c r="E29" s="46"/>
      <c r="F29" s="54"/>
      <c r="G29" s="64"/>
      <c r="H29" s="35"/>
      <c r="I29" s="35"/>
      <c r="J29" s="47"/>
      <c r="K29" s="47"/>
    </row>
    <row r="30" spans="1:11" s="48" customFormat="1">
      <c r="A30" s="7"/>
      <c r="B30" s="46"/>
      <c r="C30" s="46"/>
      <c r="D30" s="46"/>
      <c r="E30" s="46"/>
      <c r="F30" s="54"/>
      <c r="G30" s="21"/>
      <c r="H30" s="55"/>
      <c r="I30" s="55"/>
      <c r="J30" s="47"/>
      <c r="K30" s="47"/>
    </row>
  </sheetData>
  <sheetProtection formatCells="0" formatColumns="0" formatRows="0" insertColumns="0" insertRows="0" insertHyperlinks="0" deleteColumns="0" deleteRows="0" sort="0" autoFilter="0" pivotTables="0"/>
  <mergeCells count="6">
    <mergeCell ref="A1:I1"/>
    <mergeCell ref="H21:I21"/>
    <mergeCell ref="A2:I2"/>
    <mergeCell ref="A3:I3"/>
    <mergeCell ref="G15:I15"/>
    <mergeCell ref="G16:I16"/>
  </mergeCells>
  <phoneticPr fontId="0" type="noConversion"/>
  <printOptions horizontalCentered="1"/>
  <pageMargins left="0.39370078740157483" right="0.39370078740157483" top="0.47244094488188981" bottom="0.55118110236220474" header="0.35433070866141736" footer="0.27559055118110237"/>
  <pageSetup paperSize="9" scale="85" fitToHeight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81420293249</cp:lastModifiedBy>
  <cp:lastPrinted>2014-07-25T13:49:17Z</cp:lastPrinted>
  <dcterms:created xsi:type="dcterms:W3CDTF">1997-01-10T22:22:50Z</dcterms:created>
  <dcterms:modified xsi:type="dcterms:W3CDTF">2014-07-25T13:49:21Z</dcterms:modified>
</cp:coreProperties>
</file>